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C:\backup MAJ 2022\JN 2024\JN vrata, roloji, senčila\"/>
    </mc:Choice>
  </mc:AlternateContent>
  <xr:revisionPtr revIDLastSave="0" documentId="13_ncr:1_{FF9A39B3-56FA-439A-986E-4E1424D905BA}" xr6:coauthVersionLast="47" xr6:coauthVersionMax="47" xr10:uidLastSave="{00000000-0000-0000-0000-000000000000}"/>
  <bookViews>
    <workbookView xWindow="-28920" yWindow="-120" windowWidth="29040" windowHeight="15840" tabRatio="386" xr2:uid="{00000000-000D-0000-FFFF-FFFF00000000}"/>
  </bookViews>
  <sheets>
    <sheet name="RAZPIS" sheetId="2" r:id="rId1"/>
    <sheet name="List3" sheetId="3" r:id="rId2"/>
  </sheets>
  <definedNames>
    <definedName name="_xlnm.Print_Area" localSheetId="0">RAZPIS!$A$1:$F$50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4" i="2" l="1"/>
  <c r="F33" i="2"/>
  <c r="F20" i="2"/>
  <c r="F18" i="2"/>
  <c r="F16" i="2"/>
  <c r="F14" i="2"/>
  <c r="F12" i="2"/>
  <c r="F10" i="2"/>
  <c r="F8" i="2"/>
  <c r="F35" i="2" l="1"/>
  <c r="F38" i="2" s="1"/>
  <c r="F22" i="2"/>
  <c r="F45" i="2" l="1"/>
  <c r="F48" i="2" s="1"/>
  <c r="F25" i="2"/>
  <c r="F36" i="2"/>
  <c r="F39" i="2" s="1"/>
  <c r="F23" i="2"/>
  <c r="F26" i="2" s="1"/>
  <c r="F46" i="2" l="1"/>
  <c r="F49" i="2" s="1"/>
  <c r="F50" i="2" s="1"/>
  <c r="F37" i="2"/>
  <c r="F40" i="2" s="1"/>
  <c r="F24" i="2"/>
  <c r="F27" i="2" s="1"/>
  <c r="F47" i="2" l="1"/>
</calcChain>
</file>

<file path=xl/sharedStrings.xml><?xml version="1.0" encoding="utf-8"?>
<sst xmlns="http://schemas.openxmlformats.org/spreadsheetml/2006/main" count="81" uniqueCount="49">
  <si>
    <t>Dobava in montaža zunanjih žaluzij,</t>
  </si>
  <si>
    <t>Enota</t>
  </si>
  <si>
    <t>količina</t>
  </si>
  <si>
    <t>cena/enoto</t>
  </si>
  <si>
    <t>znesek</t>
  </si>
  <si>
    <t>EUR/enoto</t>
  </si>
  <si>
    <t>EUR</t>
  </si>
  <si>
    <t>1.</t>
  </si>
  <si>
    <t>2.</t>
  </si>
  <si>
    <t>3.</t>
  </si>
  <si>
    <t>vključno z vodili, mehanizmom za navijanje in ostalo potrebno opremo</t>
  </si>
  <si>
    <t>Opis storitve</t>
  </si>
  <si>
    <t>Zap. Št.</t>
  </si>
  <si>
    <t>brez DDV</t>
  </si>
  <si>
    <t>Skupaj</t>
  </si>
  <si>
    <t>Skupaj z DDV</t>
  </si>
  <si>
    <t>z vso potrebno optremo za ročno upravljanje rolojev, tkanina za zatemnitev</t>
  </si>
  <si>
    <t>vključno s sistemom za ročno dvigovanje in spuščanje, zaščitnimi maskami in pokrovi, vodili in ostalim materialom za funkcionalno uporabo rolet. Barva lamel po zahtevah naročnika.</t>
  </si>
  <si>
    <t>4.</t>
  </si>
  <si>
    <t>5.</t>
  </si>
  <si>
    <t>6.</t>
  </si>
  <si>
    <t>vključno s sitemom za ročno (s palico) dvigovanje in spuščanje roloja z notranje strani, stranskimi vodili, kaseto, zaščitno masko in vso opremo za funkcionalno uporabo. Spodnja letev naj bo vpeta v stranska vodila. Barva rolojev je po zahtevah naročnika. Tkanina roloja naj bo  Soltis 92 ali Mermet Satine 5500 ali ustrezno.</t>
  </si>
  <si>
    <t>vključno z karniso in vso opremo za funkcionalno uporabo zaves. Upravljanje zavese je ročno z vrvico in krmmilno palico. Barva lamel po zahtevah naročnika.</t>
  </si>
  <si>
    <t>7.</t>
  </si>
  <si>
    <t>vključno s sistemom za ročno upravljanje lamel, ročnim dvigovanjem in spuščanjem z vrvico, stranskimi vodili, v barvah po zahtevah naročnika. Material lamel je aluminij, debeline 0,21 mm, ustrezno zaščiten, širina lamel je 25 mm. Odstopanje od teh dimenzij je dopustno s soglasjem naročnika.</t>
  </si>
  <si>
    <t>vključno z zgornjim profilom iz barvaste alu pločevine, pokrivno masko iz aluminija v barvi lamele, stranskimi vodili za lamele, ročnim upravljanjem lamel s pregibno palico v notranjosti objekta in vso opremo za funkcionalno uporabo. Barva žaluzij je po zahtevah naročnika. Material lamel je aluminij, debeline 0,4 mm, ustrezno zaščiten, širina lamel je 80 mm. Odstopanje od teh dimenzij je dopustno s soglasjem naročnika.</t>
  </si>
  <si>
    <t>Dobava in montaža zunanjih rolet iz umetne mase,</t>
  </si>
  <si>
    <t>Dobava in montaža notranjih žaluzij,</t>
  </si>
  <si>
    <t>Dobava in montaža notranjih rolojev,</t>
  </si>
  <si>
    <t>Dobava in montaža rolo komarnikov,</t>
  </si>
  <si>
    <t>Dobava in montaža notranjih lamelnih zaves,</t>
  </si>
  <si>
    <t>Dobava in montaža zunanjih screen rolojev,</t>
  </si>
  <si>
    <t>ura</t>
  </si>
  <si>
    <t>A) cena za nove elemente</t>
  </si>
  <si>
    <t>B) popravilo obstoječih elementov</t>
  </si>
  <si>
    <t>Servisna ura za popravilo notranjih elementov (rolojev, žaluzij, lamelnih zaves in podobno)</t>
  </si>
  <si>
    <t>Servisna ura za popravilo zunanjih elementov (rolet, zunanjih žaluzij, zunanjih senčil in podobno)</t>
  </si>
  <si>
    <t>Vse količine pod A in B so okvirne in se lahko spreminjajo glede na potrebe naročnika.</t>
  </si>
  <si>
    <t>PONUDBENI PREDRAČUN SKLOP 3</t>
  </si>
  <si>
    <t>DDV 9,5 %</t>
  </si>
  <si>
    <t>m2</t>
  </si>
  <si>
    <t>Opomba: servisna ura zajema delo, kilometrino, vse dodatke za monterje in ostale stroške.</t>
  </si>
  <si>
    <t>SEŠTEVEK</t>
  </si>
  <si>
    <t>A) cena za nove elemente + B) popravilo obstoječih elementov</t>
  </si>
  <si>
    <t>Študentski dom Ljubljana</t>
  </si>
  <si>
    <t>JN »Dobava oken, vrat, rolojev, zaves in drugih vrst okenskih senčil in storitev vzdrževanja okenskega in vratnega okovja«</t>
  </si>
  <si>
    <t>Skupaj, 3 leta</t>
  </si>
  <si>
    <t>DDV 9,5 %, 3 leta</t>
  </si>
  <si>
    <t>Skupaj z DDV, 3 leta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</si>
</sst>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_ ;[Red]\-#,##0.00\ "/>
  </numFmts>
  <fonts count="13" x14ac:knownFonts="1">
    <font>
      <sz val="11"/>
      <color theme="1"/>
      <name val="Calibri"/>
      <family val="2"/>
      <charset val="238"/>
      <scheme val="minor"/>
    </font>
    <font>
      <b/>
      <sz val="11"/>
      <color theme="1"/>
      <name val="Calibri"/>
      <family val="2"/>
      <charset val="238"/>
      <scheme val="minor"/>
    </font>
    <font>
      <b/>
      <sz val="9"/>
      <color theme="1"/>
      <name val="Calibri"/>
      <family val="2"/>
      <charset val="238"/>
      <scheme val="minor"/>
    </font>
    <font>
      <b/>
      <sz val="10"/>
      <color theme="1"/>
      <name val="Calibri"/>
      <family val="2"/>
      <charset val="238"/>
      <scheme val="minor"/>
    </font>
    <font>
      <b/>
      <i/>
      <sz val="12"/>
      <color theme="1"/>
      <name val="Calibri"/>
      <family val="2"/>
      <charset val="238"/>
      <scheme val="minor"/>
    </font>
    <font>
      <i/>
      <sz val="12"/>
      <color theme="1"/>
      <name val="Calibri"/>
      <family val="2"/>
      <charset val="238"/>
      <scheme val="minor"/>
    </font>
    <font>
      <b/>
      <i/>
      <sz val="11"/>
      <color theme="1"/>
      <name val="Calibri"/>
      <family val="2"/>
      <charset val="238"/>
      <scheme val="minor"/>
    </font>
    <font>
      <i/>
      <sz val="11"/>
      <color theme="1"/>
      <name val="Calibri"/>
      <family val="2"/>
      <charset val="238"/>
      <scheme val="minor"/>
    </font>
    <font>
      <b/>
      <sz val="15"/>
      <color theme="3"/>
      <name val="Calibri"/>
      <family val="2"/>
      <charset val="238"/>
      <scheme val="minor"/>
    </font>
    <font>
      <b/>
      <sz val="13"/>
      <color theme="3"/>
      <name val="Calibri"/>
      <family val="2"/>
      <charset val="238"/>
      <scheme val="minor"/>
    </font>
    <font>
      <b/>
      <sz val="15"/>
      <color rgb="FF00B050"/>
      <name val="Calibri"/>
      <family val="2"/>
      <charset val="238"/>
      <scheme val="minor"/>
    </font>
    <font>
      <b/>
      <sz val="13"/>
      <color theme="0" tint="-0.499984740745262"/>
      <name val="Calibri"/>
      <family val="2"/>
      <charset val="238"/>
      <scheme val="minor"/>
    </font>
    <font>
      <b/>
      <sz val="13"/>
      <name val="Calibri"/>
      <family val="2"/>
      <charset val="238"/>
      <scheme val="minor"/>
    </font>
  </fonts>
  <fills count="3">
    <fill>
      <patternFill patternType="none"/>
    </fill>
    <fill>
      <patternFill patternType="gray125"/>
    </fill>
    <fill>
      <patternFill patternType="solid">
        <fgColor rgb="FFFF0000"/>
        <bgColor indexed="64"/>
      </patternFill>
    </fill>
  </fills>
  <borders count="53">
    <border>
      <left/>
      <right/>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
      <left style="thick">
        <color auto="1"/>
      </left>
      <right style="thick">
        <color auto="1"/>
      </right>
      <top style="medium">
        <color auto="1"/>
      </top>
      <bottom/>
      <diagonal/>
    </border>
    <border>
      <left style="thick">
        <color auto="1"/>
      </left>
      <right style="thick">
        <color auto="1"/>
      </right>
      <top/>
      <bottom style="medium">
        <color auto="1"/>
      </bottom>
      <diagonal/>
    </border>
    <border>
      <left style="thick">
        <color auto="1"/>
      </left>
      <right/>
      <top style="thick">
        <color auto="1"/>
      </top>
      <bottom/>
      <diagonal/>
    </border>
    <border>
      <left style="thick">
        <color auto="1"/>
      </left>
      <right/>
      <top style="medium">
        <color auto="1"/>
      </top>
      <bottom/>
      <diagonal/>
    </border>
    <border>
      <left style="thick">
        <color auto="1"/>
      </left>
      <right style="thick">
        <color auto="1"/>
      </right>
      <top style="medium">
        <color auto="1"/>
      </top>
      <bottom style="thick">
        <color auto="1"/>
      </bottom>
      <diagonal/>
    </border>
    <border>
      <left style="thick">
        <color auto="1"/>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thick">
        <color auto="1"/>
      </right>
      <top style="medium">
        <color auto="1"/>
      </top>
      <bottom/>
      <diagonal/>
    </border>
    <border>
      <left style="thick">
        <color auto="1"/>
      </left>
      <right style="medium">
        <color auto="1"/>
      </right>
      <top style="thick">
        <color auto="1"/>
      </top>
      <bottom/>
      <diagonal/>
    </border>
    <border>
      <left style="medium">
        <color auto="1"/>
      </left>
      <right style="medium">
        <color auto="1"/>
      </right>
      <top style="thick">
        <color auto="1"/>
      </top>
      <bottom/>
      <diagonal/>
    </border>
    <border>
      <left style="medium">
        <color auto="1"/>
      </left>
      <right style="thick">
        <color auto="1"/>
      </right>
      <top style="thick">
        <color auto="1"/>
      </top>
      <bottom/>
      <diagonal/>
    </border>
    <border>
      <left style="thick">
        <color auto="1"/>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style="thick">
        <color auto="1"/>
      </right>
      <top/>
      <bottom style="medium">
        <color auto="1"/>
      </bottom>
      <diagonal/>
    </border>
    <border>
      <left style="thick">
        <color auto="1"/>
      </left>
      <right style="medium">
        <color auto="1"/>
      </right>
      <top/>
      <bottom/>
      <diagonal/>
    </border>
    <border>
      <left style="medium">
        <color auto="1"/>
      </left>
      <right style="medium">
        <color auto="1"/>
      </right>
      <top/>
      <bottom/>
      <diagonal/>
    </border>
    <border>
      <left style="medium">
        <color auto="1"/>
      </left>
      <right style="thick">
        <color auto="1"/>
      </right>
      <top/>
      <bottom/>
      <diagonal/>
    </border>
    <border>
      <left/>
      <right style="thick">
        <color auto="1"/>
      </right>
      <top/>
      <bottom style="medium">
        <color auto="1"/>
      </bottom>
      <diagonal/>
    </border>
    <border>
      <left style="thick">
        <color auto="1"/>
      </left>
      <right style="medium">
        <color auto="1"/>
      </right>
      <top/>
      <bottom style="thick">
        <color auto="1"/>
      </bottom>
      <diagonal/>
    </border>
    <border>
      <left style="medium">
        <color auto="1"/>
      </left>
      <right style="medium">
        <color auto="1"/>
      </right>
      <top/>
      <bottom style="thick">
        <color auto="1"/>
      </bottom>
      <diagonal/>
    </border>
    <border>
      <left style="medium">
        <color auto="1"/>
      </left>
      <right style="thick">
        <color auto="1"/>
      </right>
      <top/>
      <bottom style="thick">
        <color auto="1"/>
      </bottom>
      <diagonal/>
    </border>
    <border>
      <left style="thick">
        <color auto="1"/>
      </left>
      <right style="medium">
        <color auto="1"/>
      </right>
      <top style="medium">
        <color auto="1"/>
      </top>
      <bottom style="thick">
        <color auto="1"/>
      </bottom>
      <diagonal/>
    </border>
    <border>
      <left style="medium">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style="medium">
        <color auto="1"/>
      </left>
      <right/>
      <top style="thick">
        <color auto="1"/>
      </top>
      <bottom style="thin">
        <color auto="1"/>
      </bottom>
      <diagonal/>
    </border>
    <border>
      <left/>
      <right/>
      <top style="thick">
        <color auto="1"/>
      </top>
      <bottom style="thin">
        <color auto="1"/>
      </bottom>
      <diagonal/>
    </border>
    <border>
      <left/>
      <right style="medium">
        <color auto="1"/>
      </right>
      <top style="thick">
        <color auto="1"/>
      </top>
      <bottom style="thin">
        <color auto="1"/>
      </bottom>
      <diagonal/>
    </border>
    <border>
      <left style="medium">
        <color auto="1"/>
      </left>
      <right style="thick">
        <color auto="1"/>
      </right>
      <top style="thick">
        <color auto="1"/>
      </top>
      <bottom style="thin">
        <color auto="1"/>
      </bottom>
      <diagonal/>
    </border>
    <border>
      <left style="medium">
        <color auto="1"/>
      </left>
      <right style="thick">
        <color auto="1"/>
      </right>
      <top style="thin">
        <color auto="1"/>
      </top>
      <bottom style="thin">
        <color auto="1"/>
      </bottom>
      <diagonal/>
    </border>
    <border>
      <left style="medium">
        <color auto="1"/>
      </left>
      <right/>
      <top style="thin">
        <color auto="1"/>
      </top>
      <bottom style="thick">
        <color auto="1"/>
      </bottom>
      <diagonal/>
    </border>
    <border>
      <left/>
      <right/>
      <top style="thin">
        <color auto="1"/>
      </top>
      <bottom style="thick">
        <color auto="1"/>
      </bottom>
      <diagonal/>
    </border>
    <border>
      <left/>
      <right style="medium">
        <color auto="1"/>
      </right>
      <top style="thin">
        <color auto="1"/>
      </top>
      <bottom style="thick">
        <color auto="1"/>
      </bottom>
      <diagonal/>
    </border>
    <border>
      <left style="medium">
        <color auto="1"/>
      </left>
      <right style="thick">
        <color auto="1"/>
      </right>
      <top style="thin">
        <color auto="1"/>
      </top>
      <bottom style="thick">
        <color auto="1"/>
      </bottom>
      <diagonal/>
    </border>
    <border>
      <left style="medium">
        <color auto="1"/>
      </left>
      <right style="medium">
        <color auto="1"/>
      </right>
      <top style="thick">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thick">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bottom style="medium">
        <color indexed="64"/>
      </bottom>
      <diagonal/>
    </border>
    <border>
      <left/>
      <right/>
      <top style="thin">
        <color indexed="64"/>
      </top>
      <bottom style="medium">
        <color indexed="64"/>
      </bottom>
      <diagonal/>
    </border>
    <border>
      <left/>
      <right/>
      <top style="thick">
        <color auto="1"/>
      </top>
      <bottom/>
      <diagonal/>
    </border>
    <border>
      <left/>
      <right/>
      <top/>
      <bottom style="thin">
        <color auto="1"/>
      </bottom>
      <diagonal/>
    </border>
    <border>
      <left style="medium">
        <color auto="1"/>
      </left>
      <right style="medium">
        <color auto="1"/>
      </right>
      <top style="thin">
        <color auto="1"/>
      </top>
      <bottom style="medium">
        <color indexed="64"/>
      </bottom>
      <diagonal/>
    </border>
    <border>
      <left/>
      <right/>
      <top/>
      <bottom style="thick">
        <color theme="4"/>
      </bottom>
      <diagonal/>
    </border>
    <border>
      <left/>
      <right/>
      <top/>
      <bottom style="thick">
        <color theme="4" tint="0.499984740745262"/>
      </bottom>
      <diagonal/>
    </border>
  </borders>
  <cellStyleXfs count="3">
    <xf numFmtId="0" fontId="0" fillId="0" borderId="0"/>
    <xf numFmtId="0" fontId="8" fillId="0" borderId="51" applyNumberFormat="0" applyFill="0" applyAlignment="0" applyProtection="0"/>
    <xf numFmtId="0" fontId="9" fillId="0" borderId="52" applyNumberFormat="0" applyFill="0" applyAlignment="0" applyProtection="0"/>
  </cellStyleXfs>
  <cellXfs count="104">
    <xf numFmtId="0" fontId="0" fillId="0" borderId="0" xfId="0"/>
    <xf numFmtId="0" fontId="5" fillId="0" borderId="41" xfId="0" applyFont="1" applyBorder="1" applyAlignment="1">
      <alignment horizontal="right"/>
    </xf>
    <xf numFmtId="0" fontId="4" fillId="0" borderId="42" xfId="0" applyFont="1" applyBorder="1" applyAlignment="1">
      <alignment horizontal="right"/>
    </xf>
    <xf numFmtId="0" fontId="5" fillId="0" borderId="26" xfId="0" applyFont="1" applyBorder="1" applyAlignment="1">
      <alignment horizontal="right"/>
    </xf>
    <xf numFmtId="4" fontId="0" fillId="0" borderId="20" xfId="0" applyNumberFormat="1" applyBorder="1" applyAlignment="1">
      <alignment vertical="top"/>
    </xf>
    <xf numFmtId="4" fontId="0" fillId="0" borderId="14" xfId="0" applyNumberFormat="1" applyBorder="1" applyAlignment="1">
      <alignment vertical="top"/>
    </xf>
    <xf numFmtId="4" fontId="0" fillId="0" borderId="23" xfId="0" applyNumberFormat="1" applyBorder="1" applyAlignment="1">
      <alignment vertical="top"/>
    </xf>
    <xf numFmtId="0" fontId="5" fillId="0" borderId="41" xfId="0" applyFont="1" applyBorder="1" applyAlignment="1">
      <alignment horizontal="right" vertical="top"/>
    </xf>
    <xf numFmtId="0" fontId="1" fillId="0" borderId="0" xfId="0" applyFont="1" applyAlignment="1">
      <alignment horizontal="center"/>
    </xf>
    <xf numFmtId="0" fontId="1" fillId="0" borderId="0" xfId="0" applyFont="1"/>
    <xf numFmtId="0" fontId="3" fillId="0" borderId="4" xfId="0" applyFont="1" applyBorder="1" applyAlignment="1">
      <alignment horizontal="center" wrapText="1"/>
    </xf>
    <xf numFmtId="0" fontId="3" fillId="0" borderId="4" xfId="0" applyFont="1" applyBorder="1" applyAlignment="1">
      <alignment horizontal="center"/>
    </xf>
    <xf numFmtId="0" fontId="0" fillId="0" borderId="5" xfId="0" applyBorder="1"/>
    <xf numFmtId="0" fontId="3" fillId="0" borderId="5" xfId="0" applyFont="1" applyBorder="1" applyAlignment="1">
      <alignment horizontal="center" vertical="top"/>
    </xf>
    <xf numFmtId="0" fontId="0" fillId="0" borderId="6" xfId="0" applyBorder="1"/>
    <xf numFmtId="0" fontId="0" fillId="0" borderId="11" xfId="0" applyBorder="1" applyAlignment="1">
      <alignment horizontal="center"/>
    </xf>
    <xf numFmtId="0" fontId="0" fillId="0" borderId="4" xfId="0" applyBorder="1" applyAlignment="1">
      <alignment horizontal="center" vertical="top"/>
    </xf>
    <xf numFmtId="0" fontId="1" fillId="0" borderId="9" xfId="0" applyFont="1" applyBorder="1" applyAlignment="1">
      <alignment vertical="top" wrapText="1"/>
    </xf>
    <xf numFmtId="0" fontId="0" fillId="0" borderId="15" xfId="0" applyBorder="1" applyAlignment="1">
      <alignment horizontal="center" vertical="top"/>
    </xf>
    <xf numFmtId="4" fontId="0" fillId="0" borderId="16" xfId="0" applyNumberFormat="1" applyBorder="1" applyAlignment="1">
      <alignment vertical="top"/>
    </xf>
    <xf numFmtId="4" fontId="0" fillId="0" borderId="17" xfId="0" applyNumberFormat="1" applyBorder="1" applyAlignment="1">
      <alignment vertical="top"/>
    </xf>
    <xf numFmtId="0" fontId="0" fillId="0" borderId="8" xfId="0" applyBorder="1" applyAlignment="1">
      <alignment horizontal="center" vertical="top"/>
    </xf>
    <xf numFmtId="0" fontId="0" fillId="0" borderId="8" xfId="0" applyBorder="1" applyAlignment="1">
      <alignment vertical="top" wrapText="1"/>
    </xf>
    <xf numFmtId="0" fontId="0" fillId="0" borderId="18" xfId="0" applyBorder="1" applyAlignment="1">
      <alignment horizontal="center" vertical="top"/>
    </xf>
    <xf numFmtId="4" fontId="0" fillId="0" borderId="19" xfId="0" applyNumberFormat="1" applyBorder="1" applyAlignment="1">
      <alignment vertical="top"/>
    </xf>
    <xf numFmtId="0" fontId="0" fillId="0" borderId="7" xfId="0" applyBorder="1" applyAlignment="1">
      <alignment horizontal="center" vertical="top"/>
    </xf>
    <xf numFmtId="0" fontId="1" fillId="0" borderId="10" xfId="0" applyFont="1" applyBorder="1" applyAlignment="1">
      <alignment vertical="top" wrapText="1"/>
    </xf>
    <xf numFmtId="0" fontId="0" fillId="0" borderId="12" xfId="0" applyBorder="1" applyAlignment="1">
      <alignment horizontal="center" vertical="top"/>
    </xf>
    <xf numFmtId="4" fontId="0" fillId="0" borderId="13" xfId="0" applyNumberFormat="1" applyBorder="1" applyAlignment="1">
      <alignment vertical="top"/>
    </xf>
    <xf numFmtId="0" fontId="0" fillId="0" borderId="24" xfId="0" applyBorder="1" applyAlignment="1">
      <alignment vertical="top" wrapText="1"/>
    </xf>
    <xf numFmtId="0" fontId="0" fillId="0" borderId="8" xfId="0" applyBorder="1" applyAlignment="1">
      <alignment horizontal="left" vertical="top" wrapText="1"/>
    </xf>
    <xf numFmtId="0" fontId="0" fillId="0" borderId="21" xfId="0" applyBorder="1" applyAlignment="1">
      <alignment horizontal="center" vertical="top"/>
    </xf>
    <xf numFmtId="4" fontId="0" fillId="0" borderId="22" xfId="0" applyNumberFormat="1" applyBorder="1" applyAlignment="1">
      <alignment vertical="top"/>
    </xf>
    <xf numFmtId="0" fontId="0" fillId="0" borderId="6" xfId="0" applyBorder="1" applyAlignment="1">
      <alignment horizontal="center" vertical="top"/>
    </xf>
    <xf numFmtId="0" fontId="0" fillId="0" borderId="6" xfId="0" applyBorder="1" applyAlignment="1">
      <alignment vertical="top" wrapText="1"/>
    </xf>
    <xf numFmtId="0" fontId="0" fillId="0" borderId="15" xfId="0" applyBorder="1" applyAlignment="1">
      <alignment vertical="top"/>
    </xf>
    <xf numFmtId="0" fontId="4" fillId="0" borderId="22" xfId="0" applyFont="1" applyBorder="1" applyAlignment="1">
      <alignment horizontal="right" vertical="top"/>
    </xf>
    <xf numFmtId="0" fontId="0" fillId="0" borderId="43" xfId="0" applyBorder="1" applyAlignment="1">
      <alignment vertical="top"/>
    </xf>
    <xf numFmtId="4" fontId="0" fillId="0" borderId="44" xfId="0" applyNumberFormat="1" applyBorder="1" applyAlignment="1">
      <alignment vertical="top"/>
    </xf>
    <xf numFmtId="4" fontId="0" fillId="0" borderId="45" xfId="0" applyNumberFormat="1" applyBorder="1" applyAlignment="1">
      <alignment vertical="top"/>
    </xf>
    <xf numFmtId="0" fontId="0" fillId="0" borderId="21" xfId="0" applyBorder="1" applyAlignment="1">
      <alignment vertical="top"/>
    </xf>
    <xf numFmtId="0" fontId="0" fillId="0" borderId="2" xfId="0" applyBorder="1" applyAlignment="1">
      <alignment vertical="top"/>
    </xf>
    <xf numFmtId="4" fontId="0" fillId="0" borderId="1" xfId="0" applyNumberFormat="1" applyBorder="1" applyAlignment="1">
      <alignment vertical="top"/>
    </xf>
    <xf numFmtId="4" fontId="0" fillId="0" borderId="3" xfId="0" applyNumberFormat="1" applyBorder="1" applyAlignment="1">
      <alignment vertical="top"/>
    </xf>
    <xf numFmtId="4" fontId="0" fillId="0" borderId="35" xfId="0" applyNumberFormat="1" applyBorder="1" applyAlignment="1">
      <alignment vertical="top"/>
    </xf>
    <xf numFmtId="0" fontId="0" fillId="0" borderId="25" xfId="0" applyBorder="1"/>
    <xf numFmtId="0" fontId="0" fillId="0" borderId="36" xfId="0" applyBorder="1"/>
    <xf numFmtId="4" fontId="0" fillId="0" borderId="37" xfId="0" applyNumberFormat="1" applyBorder="1"/>
    <xf numFmtId="4" fontId="0" fillId="0" borderId="38" xfId="0" applyNumberFormat="1" applyBorder="1"/>
    <xf numFmtId="4" fontId="0" fillId="0" borderId="27" xfId="0" applyNumberFormat="1" applyBorder="1"/>
    <xf numFmtId="0" fontId="0" fillId="0" borderId="4" xfId="0" applyBorder="1" applyAlignment="1">
      <alignment vertical="top" wrapText="1"/>
    </xf>
    <xf numFmtId="0" fontId="0" fillId="0" borderId="16" xfId="0" applyBorder="1" applyAlignment="1">
      <alignment vertical="top"/>
    </xf>
    <xf numFmtId="0" fontId="0" fillId="0" borderId="11" xfId="0" applyBorder="1" applyAlignment="1">
      <alignment horizontal="center" vertical="top"/>
    </xf>
    <xf numFmtId="0" fontId="0" fillId="0" borderId="11" xfId="0" applyBorder="1" applyAlignment="1">
      <alignment vertical="top" wrapText="1"/>
    </xf>
    <xf numFmtId="0" fontId="0" fillId="0" borderId="28" xfId="0" applyBorder="1" applyAlignment="1">
      <alignment vertical="top"/>
    </xf>
    <xf numFmtId="0" fontId="0" fillId="0" borderId="29" xfId="0" applyBorder="1" applyAlignment="1">
      <alignment vertical="top"/>
    </xf>
    <xf numFmtId="4" fontId="0" fillId="0" borderId="29" xfId="0" applyNumberFormat="1" applyBorder="1" applyAlignment="1">
      <alignment vertical="top"/>
    </xf>
    <xf numFmtId="4" fontId="0" fillId="0" borderId="30" xfId="0" applyNumberFormat="1" applyBorder="1" applyAlignment="1">
      <alignment vertical="top"/>
    </xf>
    <xf numFmtId="0" fontId="0" fillId="0" borderId="15" xfId="0" applyBorder="1" applyAlignment="1">
      <alignment horizontal="center"/>
    </xf>
    <xf numFmtId="0" fontId="4" fillId="0" borderId="40" xfId="0" applyFont="1" applyBorder="1" applyAlignment="1">
      <alignment horizontal="right"/>
    </xf>
    <xf numFmtId="0" fontId="0" fillId="0" borderId="31" xfId="0" applyBorder="1"/>
    <xf numFmtId="0" fontId="0" fillId="0" borderId="32" xfId="0" applyBorder="1"/>
    <xf numFmtId="4" fontId="0" fillId="0" borderId="33" xfId="0" applyNumberFormat="1" applyBorder="1"/>
    <xf numFmtId="4" fontId="0" fillId="0" borderId="34" xfId="0" applyNumberFormat="1" applyBorder="1"/>
    <xf numFmtId="0" fontId="0" fillId="0" borderId="21" xfId="0" applyBorder="1" applyAlignment="1">
      <alignment horizontal="center"/>
    </xf>
    <xf numFmtId="0" fontId="0" fillId="0" borderId="2" xfId="0" applyBorder="1"/>
    <xf numFmtId="0" fontId="0" fillId="0" borderId="1" xfId="0" applyBorder="1"/>
    <xf numFmtId="4" fontId="0" fillId="0" borderId="3" xfId="0" applyNumberFormat="1" applyBorder="1"/>
    <xf numFmtId="4" fontId="0" fillId="0" borderId="35" xfId="0" applyNumberFormat="1" applyBorder="1"/>
    <xf numFmtId="0" fontId="0" fillId="0" borderId="25" xfId="0" applyBorder="1" applyAlignment="1">
      <alignment horizontal="center"/>
    </xf>
    <xf numFmtId="0" fontId="0" fillId="0" borderId="37" xfId="0" applyBorder="1"/>
    <xf numFmtId="4" fontId="0" fillId="0" borderId="39" xfId="0" applyNumberFormat="1" applyBorder="1"/>
    <xf numFmtId="164" fontId="0" fillId="0" borderId="0" xfId="0" applyNumberFormat="1"/>
    <xf numFmtId="0" fontId="0" fillId="0" borderId="0" xfId="0" applyAlignment="1">
      <alignment horizontal="center"/>
    </xf>
    <xf numFmtId="0" fontId="0" fillId="0" borderId="0" xfId="0" applyAlignment="1">
      <alignment wrapText="1"/>
    </xf>
    <xf numFmtId="0" fontId="0" fillId="0" borderId="0" xfId="0" quotePrefix="1" applyAlignment="1">
      <alignment wrapText="1"/>
    </xf>
    <xf numFmtId="0" fontId="6" fillId="2" borderId="0" xfId="0" applyFont="1" applyFill="1" applyAlignment="1">
      <alignment horizontal="left" vertical="top"/>
    </xf>
    <xf numFmtId="0" fontId="4" fillId="2" borderId="0" xfId="0" applyFont="1" applyFill="1" applyAlignment="1">
      <alignment horizontal="right"/>
    </xf>
    <xf numFmtId="0" fontId="0" fillId="2" borderId="0" xfId="0" applyFill="1"/>
    <xf numFmtId="0" fontId="2" fillId="2" borderId="0" xfId="0" applyFont="1" applyFill="1"/>
    <xf numFmtId="4" fontId="0" fillId="0" borderId="0" xfId="0" applyNumberFormat="1"/>
    <xf numFmtId="4" fontId="0" fillId="0" borderId="32" xfId="0" applyNumberFormat="1" applyBorder="1"/>
    <xf numFmtId="0" fontId="5" fillId="0" borderId="1" xfId="0" applyFont="1" applyBorder="1" applyAlignment="1">
      <alignment horizontal="right"/>
    </xf>
    <xf numFmtId="4" fontId="0" fillId="0" borderId="1" xfId="0" applyNumberFormat="1" applyBorder="1"/>
    <xf numFmtId="0" fontId="4" fillId="0" borderId="32" xfId="0" applyFont="1" applyBorder="1" applyAlignment="1">
      <alignment horizontal="right"/>
    </xf>
    <xf numFmtId="0" fontId="0" fillId="0" borderId="46" xfId="0" applyBorder="1"/>
    <xf numFmtId="0" fontId="7" fillId="0" borderId="47" xfId="0" applyFont="1" applyBorder="1" applyAlignment="1">
      <alignment horizontal="right"/>
    </xf>
    <xf numFmtId="0" fontId="0" fillId="0" borderId="47" xfId="0" applyBorder="1"/>
    <xf numFmtId="165" fontId="0" fillId="0" borderId="47" xfId="0" applyNumberFormat="1" applyBorder="1"/>
    <xf numFmtId="0" fontId="0" fillId="0" borderId="48" xfId="0" applyBorder="1"/>
    <xf numFmtId="4" fontId="0" fillId="0" borderId="48" xfId="0" applyNumberFormat="1" applyBorder="1"/>
    <xf numFmtId="4" fontId="0" fillId="0" borderId="46" xfId="0" applyNumberFormat="1" applyBorder="1"/>
    <xf numFmtId="0" fontId="4" fillId="0" borderId="49" xfId="0" applyFont="1" applyBorder="1" applyAlignment="1">
      <alignment horizontal="right"/>
    </xf>
    <xf numFmtId="0" fontId="0" fillId="0" borderId="46" xfId="0" applyBorder="1" applyAlignment="1">
      <alignment wrapText="1"/>
    </xf>
    <xf numFmtId="0" fontId="4" fillId="0" borderId="50" xfId="0" applyFont="1" applyBorder="1" applyAlignment="1">
      <alignment horizontal="right"/>
    </xf>
    <xf numFmtId="165" fontId="0" fillId="0" borderId="0" xfId="0" applyNumberFormat="1"/>
    <xf numFmtId="165" fontId="0" fillId="0" borderId="46" xfId="0" applyNumberFormat="1" applyBorder="1"/>
    <xf numFmtId="0" fontId="6" fillId="0" borderId="47" xfId="0" applyFont="1" applyBorder="1" applyAlignment="1">
      <alignment horizontal="right"/>
    </xf>
    <xf numFmtId="0" fontId="0" fillId="0" borderId="46" xfId="0" applyBorder="1" applyAlignment="1">
      <alignment horizontal="center"/>
    </xf>
    <xf numFmtId="0" fontId="4" fillId="0" borderId="46" xfId="0" applyFont="1" applyBorder="1" applyAlignment="1">
      <alignment horizontal="right"/>
    </xf>
    <xf numFmtId="164" fontId="0" fillId="0" borderId="46" xfId="0" applyNumberFormat="1" applyBorder="1"/>
    <xf numFmtId="0" fontId="10" fillId="0" borderId="51" xfId="1" applyFont="1" applyAlignment="1">
      <alignment horizontal="center"/>
    </xf>
    <xf numFmtId="0" fontId="11" fillId="0" borderId="52" xfId="2" applyFont="1" applyAlignment="1">
      <alignment horizontal="center" vertical="center" wrapText="1"/>
    </xf>
    <xf numFmtId="0" fontId="12" fillId="0" borderId="52" xfId="2" applyFont="1" applyAlignment="1">
      <alignment horizontal="center"/>
    </xf>
  </cellXfs>
  <cellStyles count="3">
    <cellStyle name="Naslov 1" xfId="1" builtinId="16"/>
    <cellStyle name="Naslov 2" xfId="2" builtinId="17"/>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4"/>
  <sheetViews>
    <sheetView tabSelected="1" view="pageBreakPreview" zoomScaleNormal="100" zoomScaleSheetLayoutView="100" workbookViewId="0">
      <selection activeCell="N35" sqref="N35"/>
    </sheetView>
  </sheetViews>
  <sheetFormatPr defaultColWidth="8.85546875" defaultRowHeight="15" x14ac:dyDescent="0.25"/>
  <cols>
    <col min="1" max="1" width="4.42578125" customWidth="1"/>
    <col min="2" max="2" width="57.85546875" bestFit="1" customWidth="1"/>
    <col min="5" max="5" width="12.140625" customWidth="1"/>
    <col min="6" max="6" width="15.140625" customWidth="1"/>
  </cols>
  <sheetData>
    <row r="1" spans="1:6" ht="20.25" thickBot="1" x14ac:dyDescent="0.35">
      <c r="B1" s="101" t="s">
        <v>44</v>
      </c>
    </row>
    <row r="2" spans="1:6" ht="53.25" thickTop="1" thickBot="1" x14ac:dyDescent="0.3">
      <c r="B2" s="102" t="s">
        <v>45</v>
      </c>
    </row>
    <row r="3" spans="1:6" ht="18.75" thickTop="1" thickBot="1" x14ac:dyDescent="0.35">
      <c r="B3" s="103" t="s">
        <v>38</v>
      </c>
    </row>
    <row r="4" spans="1:6" ht="16.5" thickTop="1" thickBot="1" x14ac:dyDescent="0.3">
      <c r="A4" s="8"/>
      <c r="B4" s="9" t="s">
        <v>33</v>
      </c>
    </row>
    <row r="5" spans="1:6" ht="27" thickTop="1" x14ac:dyDescent="0.25">
      <c r="A5" s="10" t="s">
        <v>12</v>
      </c>
      <c r="B5" s="11" t="s">
        <v>11</v>
      </c>
      <c r="C5" s="11" t="s">
        <v>1</v>
      </c>
      <c r="D5" s="11" t="s">
        <v>2</v>
      </c>
      <c r="E5" s="11" t="s">
        <v>3</v>
      </c>
      <c r="F5" s="11" t="s">
        <v>4</v>
      </c>
    </row>
    <row r="6" spans="1:6" ht="15.75" thickBot="1" x14ac:dyDescent="0.3">
      <c r="A6" s="12"/>
      <c r="B6" s="12"/>
      <c r="C6" s="12"/>
      <c r="D6" s="12"/>
      <c r="E6" s="13" t="s">
        <v>13</v>
      </c>
      <c r="F6" s="13" t="s">
        <v>13</v>
      </c>
    </row>
    <row r="7" spans="1:6" ht="15.75" thickBot="1" x14ac:dyDescent="0.3">
      <c r="A7" s="14"/>
      <c r="B7" s="14"/>
      <c r="C7" s="14"/>
      <c r="D7" s="14"/>
      <c r="E7" s="15" t="s">
        <v>5</v>
      </c>
      <c r="F7" s="15" t="s">
        <v>6</v>
      </c>
    </row>
    <row r="8" spans="1:6" ht="15.75" thickTop="1" x14ac:dyDescent="0.25">
      <c r="A8" s="16" t="s">
        <v>7</v>
      </c>
      <c r="B8" s="17" t="s">
        <v>26</v>
      </c>
      <c r="C8" s="18" t="s">
        <v>40</v>
      </c>
      <c r="D8" s="19">
        <v>20</v>
      </c>
      <c r="E8" s="19"/>
      <c r="F8" s="20">
        <f>D8*E8</f>
        <v>0</v>
      </c>
    </row>
    <row r="9" spans="1:6" ht="60.75" thickBot="1" x14ac:dyDescent="0.3">
      <c r="A9" s="21"/>
      <c r="B9" s="22" t="s">
        <v>17</v>
      </c>
      <c r="C9" s="23"/>
      <c r="D9" s="24"/>
      <c r="E9" s="24"/>
      <c r="F9" s="4"/>
    </row>
    <row r="10" spans="1:6" x14ac:dyDescent="0.25">
      <c r="A10" s="25" t="s">
        <v>8</v>
      </c>
      <c r="B10" s="26" t="s">
        <v>0</v>
      </c>
      <c r="C10" s="27" t="s">
        <v>40</v>
      </c>
      <c r="D10" s="28">
        <v>60</v>
      </c>
      <c r="E10" s="28"/>
      <c r="F10" s="5">
        <f>D10*E10</f>
        <v>0</v>
      </c>
    </row>
    <row r="11" spans="1:6" ht="120.75" thickBot="1" x14ac:dyDescent="0.3">
      <c r="A11" s="21"/>
      <c r="B11" s="29" t="s">
        <v>25</v>
      </c>
      <c r="C11" s="23"/>
      <c r="D11" s="24"/>
      <c r="E11" s="24"/>
      <c r="F11" s="4"/>
    </row>
    <row r="12" spans="1:6" x14ac:dyDescent="0.25">
      <c r="A12" s="25" t="s">
        <v>9</v>
      </c>
      <c r="B12" s="26" t="s">
        <v>27</v>
      </c>
      <c r="C12" s="27" t="s">
        <v>40</v>
      </c>
      <c r="D12" s="28">
        <v>50</v>
      </c>
      <c r="E12" s="28"/>
      <c r="F12" s="5">
        <f>D12*E12</f>
        <v>0</v>
      </c>
    </row>
    <row r="13" spans="1:6" ht="90.75" thickBot="1" x14ac:dyDescent="0.3">
      <c r="A13" s="21"/>
      <c r="B13" s="30" t="s">
        <v>24</v>
      </c>
      <c r="C13" s="31"/>
      <c r="D13" s="32"/>
      <c r="E13" s="32"/>
      <c r="F13" s="6"/>
    </row>
    <row r="14" spans="1:6" x14ac:dyDescent="0.25">
      <c r="A14" s="25" t="s">
        <v>18</v>
      </c>
      <c r="B14" s="26" t="s">
        <v>28</v>
      </c>
      <c r="C14" s="27" t="s">
        <v>40</v>
      </c>
      <c r="D14" s="28">
        <v>20</v>
      </c>
      <c r="E14" s="28"/>
      <c r="F14" s="5">
        <f>D14*E14</f>
        <v>0</v>
      </c>
    </row>
    <row r="15" spans="1:6" ht="30.75" thickBot="1" x14ac:dyDescent="0.3">
      <c r="A15" s="21"/>
      <c r="B15" s="22" t="s">
        <v>16</v>
      </c>
      <c r="C15" s="23"/>
      <c r="D15" s="24"/>
      <c r="E15" s="24"/>
      <c r="F15" s="4"/>
    </row>
    <row r="16" spans="1:6" x14ac:dyDescent="0.25">
      <c r="A16" s="25" t="s">
        <v>19</v>
      </c>
      <c r="B16" s="26" t="s">
        <v>29</v>
      </c>
      <c r="C16" s="31" t="s">
        <v>40</v>
      </c>
      <c r="D16" s="32">
        <v>10</v>
      </c>
      <c r="E16" s="32"/>
      <c r="F16" s="6">
        <f>D16*E16</f>
        <v>0</v>
      </c>
    </row>
    <row r="17" spans="1:6" ht="30.75" thickBot="1" x14ac:dyDescent="0.3">
      <c r="A17" s="21"/>
      <c r="B17" s="22" t="s">
        <v>10</v>
      </c>
      <c r="C17" s="23"/>
      <c r="D17" s="24"/>
      <c r="E17" s="24"/>
      <c r="F17" s="4"/>
    </row>
    <row r="18" spans="1:6" x14ac:dyDescent="0.25">
      <c r="A18" s="25" t="s">
        <v>20</v>
      </c>
      <c r="B18" s="26" t="s">
        <v>30</v>
      </c>
      <c r="C18" s="31" t="s">
        <v>40</v>
      </c>
      <c r="D18" s="32">
        <v>10</v>
      </c>
      <c r="E18" s="32"/>
      <c r="F18" s="6">
        <f>D18*E18</f>
        <v>0</v>
      </c>
    </row>
    <row r="19" spans="1:6" ht="45.75" thickBot="1" x14ac:dyDescent="0.3">
      <c r="A19" s="21"/>
      <c r="B19" s="30" t="s">
        <v>22</v>
      </c>
      <c r="C19" s="23"/>
      <c r="D19" s="24"/>
      <c r="E19" s="24"/>
      <c r="F19" s="4"/>
    </row>
    <row r="20" spans="1:6" x14ac:dyDescent="0.25">
      <c r="A20" s="25" t="s">
        <v>23</v>
      </c>
      <c r="B20" s="26" t="s">
        <v>31</v>
      </c>
      <c r="C20" s="31" t="s">
        <v>40</v>
      </c>
      <c r="D20" s="32">
        <v>40</v>
      </c>
      <c r="E20" s="32"/>
      <c r="F20" s="6">
        <f>D20*E20</f>
        <v>0</v>
      </c>
    </row>
    <row r="21" spans="1:6" ht="90.75" thickBot="1" x14ac:dyDescent="0.3">
      <c r="A21" s="33"/>
      <c r="B21" s="34" t="s">
        <v>21</v>
      </c>
      <c r="C21" s="23"/>
      <c r="D21" s="24"/>
      <c r="E21" s="24"/>
      <c r="F21" s="4"/>
    </row>
    <row r="22" spans="1:6" ht="16.5" thickTop="1" x14ac:dyDescent="0.25">
      <c r="A22" s="35"/>
      <c r="B22" s="36" t="s">
        <v>14</v>
      </c>
      <c r="C22" s="37"/>
      <c r="D22" s="38"/>
      <c r="E22" s="39"/>
      <c r="F22" s="5">
        <f>SUM(F8:F20)</f>
        <v>0</v>
      </c>
    </row>
    <row r="23" spans="1:6" ht="15.75" x14ac:dyDescent="0.25">
      <c r="A23" s="40"/>
      <c r="B23" s="7" t="s">
        <v>39</v>
      </c>
      <c r="C23" s="41"/>
      <c r="D23" s="42"/>
      <c r="E23" s="43"/>
      <c r="F23" s="44">
        <f>F22*0.22</f>
        <v>0</v>
      </c>
    </row>
    <row r="24" spans="1:6" ht="16.5" thickBot="1" x14ac:dyDescent="0.3">
      <c r="A24" s="45"/>
      <c r="B24" s="3" t="s">
        <v>15</v>
      </c>
      <c r="C24" s="46"/>
      <c r="D24" s="47"/>
      <c r="E24" s="48"/>
      <c r="F24" s="49">
        <f>F22+F23</f>
        <v>0</v>
      </c>
    </row>
    <row r="25" spans="1:6" ht="16.5" thickTop="1" x14ac:dyDescent="0.25">
      <c r="B25" s="84" t="s">
        <v>46</v>
      </c>
      <c r="C25" s="61"/>
      <c r="D25" s="81"/>
      <c r="E25" s="81"/>
      <c r="F25" s="81">
        <f>3*F22</f>
        <v>0</v>
      </c>
    </row>
    <row r="26" spans="1:6" ht="15.75" x14ac:dyDescent="0.25">
      <c r="B26" s="82" t="s">
        <v>47</v>
      </c>
      <c r="C26" s="66"/>
      <c r="D26" s="83"/>
      <c r="E26" s="83"/>
      <c r="F26" s="83">
        <f>3*F23</f>
        <v>0</v>
      </c>
    </row>
    <row r="27" spans="1:6" ht="15.75" thickBot="1" x14ac:dyDescent="0.3">
      <c r="A27" s="85"/>
      <c r="B27" s="86" t="s">
        <v>48</v>
      </c>
      <c r="C27" s="87"/>
      <c r="D27" s="87"/>
      <c r="E27" s="87"/>
      <c r="F27" s="88">
        <f>3*F24</f>
        <v>0</v>
      </c>
    </row>
    <row r="29" spans="1:6" ht="15.75" thickBot="1" x14ac:dyDescent="0.3">
      <c r="A29" s="9"/>
      <c r="B29" s="9" t="s">
        <v>34</v>
      </c>
    </row>
    <row r="30" spans="1:6" ht="15.75" thickTop="1" x14ac:dyDescent="0.25">
      <c r="A30" s="11" t="s">
        <v>12</v>
      </c>
      <c r="B30" s="11" t="s">
        <v>11</v>
      </c>
      <c r="C30" s="11" t="s">
        <v>1</v>
      </c>
      <c r="D30" s="11" t="s">
        <v>2</v>
      </c>
      <c r="E30" s="11" t="s">
        <v>3</v>
      </c>
      <c r="F30" s="11" t="s">
        <v>4</v>
      </c>
    </row>
    <row r="31" spans="1:6" ht="15.75" thickBot="1" x14ac:dyDescent="0.3">
      <c r="A31" s="12"/>
      <c r="B31" s="12"/>
      <c r="C31" s="12"/>
      <c r="D31" s="12"/>
      <c r="E31" s="13" t="s">
        <v>13</v>
      </c>
      <c r="F31" s="13" t="s">
        <v>13</v>
      </c>
    </row>
    <row r="32" spans="1:6" ht="15.75" thickBot="1" x14ac:dyDescent="0.3">
      <c r="A32" s="14"/>
      <c r="B32" s="14"/>
      <c r="C32" s="14"/>
      <c r="D32" s="14"/>
      <c r="E32" s="15" t="s">
        <v>5</v>
      </c>
      <c r="F32" s="15" t="s">
        <v>6</v>
      </c>
    </row>
    <row r="33" spans="1:6" ht="31.5" thickTop="1" thickBot="1" x14ac:dyDescent="0.3">
      <c r="A33" s="16" t="s">
        <v>7</v>
      </c>
      <c r="B33" s="50" t="s">
        <v>35</v>
      </c>
      <c r="C33" s="35" t="s">
        <v>32</v>
      </c>
      <c r="D33" s="51">
        <v>150</v>
      </c>
      <c r="E33" s="19"/>
      <c r="F33" s="20">
        <f>D33*E33</f>
        <v>0</v>
      </c>
    </row>
    <row r="34" spans="1:6" ht="30.75" thickBot="1" x14ac:dyDescent="0.3">
      <c r="A34" s="52" t="s">
        <v>8</v>
      </c>
      <c r="B34" s="53" t="s">
        <v>36</v>
      </c>
      <c r="C34" s="54" t="s">
        <v>32</v>
      </c>
      <c r="D34" s="55">
        <v>480</v>
      </c>
      <c r="E34" s="56"/>
      <c r="F34" s="57">
        <f>D34*E34</f>
        <v>0</v>
      </c>
    </row>
    <row r="35" spans="1:6" ht="16.5" thickTop="1" x14ac:dyDescent="0.25">
      <c r="A35" s="58"/>
      <c r="B35" s="59" t="s">
        <v>14</v>
      </c>
      <c r="C35" s="60"/>
      <c r="D35" s="61"/>
      <c r="E35" s="62"/>
      <c r="F35" s="63">
        <f>SUM(F33:F34)</f>
        <v>0</v>
      </c>
    </row>
    <row r="36" spans="1:6" ht="15.75" x14ac:dyDescent="0.25">
      <c r="A36" s="64"/>
      <c r="B36" s="1" t="s">
        <v>39</v>
      </c>
      <c r="C36" s="65"/>
      <c r="D36" s="66"/>
      <c r="E36" s="67"/>
      <c r="F36" s="68">
        <f>F35*0.22</f>
        <v>0</v>
      </c>
    </row>
    <row r="37" spans="1:6" ht="16.5" thickBot="1" x14ac:dyDescent="0.3">
      <c r="A37" s="69"/>
      <c r="B37" s="2" t="s">
        <v>15</v>
      </c>
      <c r="C37" s="46"/>
      <c r="D37" s="70"/>
      <c r="E37" s="48"/>
      <c r="F37" s="71">
        <f>+F35+F36</f>
        <v>0</v>
      </c>
    </row>
    <row r="38" spans="1:6" ht="16.5" thickTop="1" x14ac:dyDescent="0.25">
      <c r="A38" s="73"/>
      <c r="B38" s="84" t="s">
        <v>46</v>
      </c>
      <c r="C38" s="89"/>
      <c r="D38" s="89"/>
      <c r="E38" s="90"/>
      <c r="F38" s="90">
        <f>F35*3</f>
        <v>0</v>
      </c>
    </row>
    <row r="39" spans="1:6" ht="15.75" x14ac:dyDescent="0.25">
      <c r="A39" s="73"/>
      <c r="B39" s="82" t="s">
        <v>47</v>
      </c>
      <c r="E39" s="80"/>
      <c r="F39" s="80">
        <f>F36*3</f>
        <v>0</v>
      </c>
    </row>
    <row r="40" spans="1:6" ht="15.75" thickBot="1" x14ac:dyDescent="0.3">
      <c r="A40" s="73"/>
      <c r="B40" s="86" t="s">
        <v>48</v>
      </c>
      <c r="C40" s="85"/>
      <c r="D40" s="85"/>
      <c r="E40" s="91"/>
      <c r="F40" s="91">
        <f>F37*3</f>
        <v>0</v>
      </c>
    </row>
    <row r="41" spans="1:6" ht="15.75" x14ac:dyDescent="0.25">
      <c r="A41" s="76" t="s">
        <v>41</v>
      </c>
      <c r="B41" s="77"/>
      <c r="C41" s="78"/>
      <c r="D41" s="78"/>
      <c r="E41" s="78"/>
      <c r="F41" s="72"/>
    </row>
    <row r="42" spans="1:6" ht="15.75" x14ac:dyDescent="0.25">
      <c r="A42" s="79" t="s">
        <v>37</v>
      </c>
      <c r="B42" s="77"/>
      <c r="C42" s="78"/>
      <c r="D42" s="78"/>
      <c r="E42" s="78"/>
      <c r="F42" s="72"/>
    </row>
    <row r="43" spans="1:6" ht="16.5" thickBot="1" x14ac:dyDescent="0.3">
      <c r="A43" s="98"/>
      <c r="B43" s="99"/>
      <c r="C43" s="85"/>
      <c r="D43" s="85"/>
      <c r="E43" s="85"/>
      <c r="F43" s="100"/>
    </row>
    <row r="44" spans="1:6" ht="15.75" thickBot="1" x14ac:dyDescent="0.3">
      <c r="B44" s="9" t="s">
        <v>42</v>
      </c>
    </row>
    <row r="45" spans="1:6" ht="16.5" thickTop="1" x14ac:dyDescent="0.25">
      <c r="B45" t="s">
        <v>43</v>
      </c>
      <c r="E45" s="59" t="s">
        <v>14</v>
      </c>
      <c r="F45" s="95">
        <f>F35+F22</f>
        <v>0</v>
      </c>
    </row>
    <row r="46" spans="1:6" ht="15.75" x14ac:dyDescent="0.25">
      <c r="B46" s="74"/>
      <c r="E46" s="1" t="s">
        <v>39</v>
      </c>
      <c r="F46" s="95">
        <f>0.095*F45</f>
        <v>0</v>
      </c>
    </row>
    <row r="47" spans="1:6" ht="16.5" thickBot="1" x14ac:dyDescent="0.3">
      <c r="B47" s="93"/>
      <c r="C47" s="85"/>
      <c r="D47" s="85"/>
      <c r="E47" s="94" t="s">
        <v>15</v>
      </c>
      <c r="F47" s="96">
        <f>F45+F46</f>
        <v>0</v>
      </c>
    </row>
    <row r="48" spans="1:6" ht="15.75" x14ac:dyDescent="0.25">
      <c r="E48" s="92" t="s">
        <v>46</v>
      </c>
      <c r="F48" s="95">
        <f>F45*3</f>
        <v>0</v>
      </c>
    </row>
    <row r="49" spans="2:6" ht="15.75" x14ac:dyDescent="0.25">
      <c r="E49" s="82" t="s">
        <v>47</v>
      </c>
      <c r="F49" s="95">
        <f>F46*3</f>
        <v>0</v>
      </c>
    </row>
    <row r="50" spans="2:6" ht="15.75" thickBot="1" x14ac:dyDescent="0.3">
      <c r="B50" s="9"/>
      <c r="E50" s="97" t="s">
        <v>48</v>
      </c>
      <c r="F50" s="95">
        <f>F48+F49</f>
        <v>0</v>
      </c>
    </row>
    <row r="51" spans="2:6" x14ac:dyDescent="0.25">
      <c r="B51" s="75"/>
    </row>
    <row r="52" spans="2:6" x14ac:dyDescent="0.25">
      <c r="B52" s="75"/>
    </row>
    <row r="66" spans="2:2" x14ac:dyDescent="0.25">
      <c r="B66" s="74"/>
    </row>
    <row r="83" spans="2:2" x14ac:dyDescent="0.25">
      <c r="B83" s="74"/>
    </row>
    <row r="84" spans="2:2" x14ac:dyDescent="0.25">
      <c r="B84" s="74"/>
    </row>
  </sheetData>
  <pageMargins left="0.7" right="0.7" top="0.75" bottom="0.75" header="0.3" footer="0.3"/>
  <pageSetup paperSize="9" scale="79" orientation="portrait" horizontalDpi="4294967293" verticalDpi="4294967293" r:id="rId1"/>
  <rowBreaks count="1" manualBreakCount="1">
    <brk id="4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RAZPIS</vt:lpstr>
      <vt:lpstr>List3</vt:lpstr>
      <vt:lpstr>RAZPIS!Področje_tiskanja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Suzana Flegar</dc:creator>
  <cp:lastModifiedBy>Špela Hawlina</cp:lastModifiedBy>
  <cp:lastPrinted>2015-11-28T10:12:21Z</cp:lastPrinted>
  <dcterms:created xsi:type="dcterms:W3CDTF">2015-11-10T07:39:42Z</dcterms:created>
  <dcterms:modified xsi:type="dcterms:W3CDTF">2023-12-29T07:49:15Z</dcterms:modified>
</cp:coreProperties>
</file>